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IDECA\Operativo\2026\MR\MR12.25\1Ajustados\FichasIndiceCalidadMR_V1225\"/>
    </mc:Choice>
  </mc:AlternateContent>
  <xr:revisionPtr revIDLastSave="0" documentId="13_ncr:1_{95071823-1003-49AF-BA04-0602E97478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Error'!$H$1:$J$56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5" l="1"/>
  <c r="I20" i="5"/>
  <c r="H20" i="5"/>
  <c r="J17" i="5"/>
  <c r="I17" i="5"/>
  <c r="H17" i="5"/>
  <c r="J12" i="5"/>
  <c r="I12" i="5"/>
  <c r="H12" i="5"/>
  <c r="J11" i="5"/>
  <c r="I11" i="5"/>
  <c r="H11" i="5"/>
  <c r="J10" i="5"/>
  <c r="I10" i="5"/>
  <c r="H10" i="5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F10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<sst xmlns="http://schemas.openxmlformats.org/spreadsheetml/2006/main" count="118" uniqueCount="58">
  <si>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</si>
  <si>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</si>
  <si>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</si>
  <si>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</si>
  <si>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</si>
  <si>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</si>
  <si>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</si>
  <si>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</si>
  <si>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</si>
  <si>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</si>
  <si>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</si>
  <si>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</si>
  <si>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</si>
  <si>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</si>
  <si>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</si>
  <si>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</si>
  <si>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</si>
  <si>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</si>
  <si>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</si>
  <si>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</si>
  <si>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</si>
  <si>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</si>
  <si>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</si>
  <si>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</si>
  <si>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</si>
  <si>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</si>
  <si>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</si>
  <si>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</si>
  <si>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</si>
  <si>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</si>
  <si>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</si>
  <si>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</si>
  <si>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</si>
  <si>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</si>
  <si>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</si>
  <si>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</si>
  <si>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</si>
  <si>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</si>
  <si>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</si>
  <si>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</si>
  <si>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</si>
  <si>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</si>
  <si>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</si>
  <si>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</si>
  <si>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</si>
  <si>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</si>
  <si>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</si>
  <si>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</si>
  <si>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</si>
  <si>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</si>
  <si>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</si>
  <si>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</si>
  <si>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</si>
  <si>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</si>
  <si>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</si>
  <si>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Administrativa Especial de Catastro Distrital - UAECD</t>
  </si>
  <si>
    <t>Manzana</t>
  </si>
  <si>
    <t>Reporte de evaluación de calidad para el dato "Manzana" del Mapa de Referencia del Distrito Capital  V.12.25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</si>
</sst>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FF0000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4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49" fontId="19" fillId="0" borderId="0" xfId="0" applyNumberFormat="1" applyFont="1"/>
    <xf numFmtId="49" fontId="20" fillId="0" borderId="0" xfId="0" applyNumberFormat="1" applyFont="1"/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6/MR/MR12.25/0Recibidos/ReporteCalidad_V1225/ReporteCalidad_ManzV1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Manz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formato</v>
          </cell>
          <cell r="I12" t="str">
            <v>CL - Consistencia conceptual</v>
          </cell>
          <cell r="J12" t="str">
            <v>CL - Consistencia conceptual</v>
          </cell>
          <cell r="K12" t="str">
            <v>CL - Consistencia conceptual</v>
          </cell>
          <cell r="L12" t="str">
            <v>CL - Consistencia conceptual</v>
          </cell>
        </row>
        <row r="52">
          <cell r="H52" t="str">
            <v>Se identifico 2 inconsistencias en la estructura definida para el identificador único de la manzana.</v>
          </cell>
        </row>
        <row r="53">
          <cell r="H53" t="str">
            <v xml:space="preserve">No conforme </v>
          </cell>
          <cell r="I53" t="str">
            <v>Conforme</v>
          </cell>
          <cell r="J53" t="str">
            <v>Conforme</v>
          </cell>
          <cell r="K53" t="str">
            <v xml:space="preserve">No conforme </v>
          </cell>
          <cell r="L53" t="str">
            <v xml:space="preserve">No conforme </v>
          </cell>
        </row>
        <row r="60">
          <cell r="I60">
            <v>26</v>
          </cell>
          <cell r="K60">
            <v>2</v>
          </cell>
          <cell r="L60">
            <v>65</v>
          </cell>
        </row>
        <row r="68">
          <cell r="J68" t="str">
            <v>El objeto "Manzana" cumple con lo establecido en la estructura del Catálogo de Objetos del Mapa de Referencia, en cuanto a nombres, alias, definiciones, tipo de dato, subtipos, dominios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6" sqref="D6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0" t="s">
        <v>34</v>
      </c>
      <c r="B1" s="90"/>
      <c r="C1" s="90"/>
      <c r="D1" s="90"/>
      <c r="E1" s="90"/>
      <c r="F1" s="90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5" t="s">
        <v>50</v>
      </c>
      <c r="B3" s="96"/>
      <c r="C3" s="96"/>
      <c r="D3" s="96"/>
      <c r="E3" s="96"/>
      <c r="F3" s="97"/>
    </row>
    <row r="4" spans="1:6" ht="31.2" customHeight="1">
      <c r="A4" s="65" t="s">
        <v>47</v>
      </c>
      <c r="B4" s="62" t="s">
        <v>56</v>
      </c>
      <c r="C4" s="63" t="s">
        <v>48</v>
      </c>
      <c r="D4" s="93" t="s">
        <v>55</v>
      </c>
      <c r="E4" s="93"/>
      <c r="F4" s="94"/>
    </row>
    <row r="5" spans="1:6" ht="72.599999999999994" thickBot="1">
      <c r="A5" s="66" t="s">
        <v>49</v>
      </c>
      <c r="B5" s="70">
        <v>46071</v>
      </c>
      <c r="C5" s="67" t="s">
        <v>51</v>
      </c>
      <c r="D5" s="71" t="s">
        <v>57</v>
      </c>
      <c r="E5" s="68" t="s">
        <v>52</v>
      </c>
      <c r="F5" s="69" t="s">
        <v>53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35</v>
      </c>
      <c r="D7" s="33" t="s">
        <v>23</v>
      </c>
      <c r="E7" s="34" t="s">
        <v>24</v>
      </c>
      <c r="F7" s="35" t="s">
        <v>36</v>
      </c>
    </row>
    <row r="8" spans="1:6" ht="19.95" customHeight="1">
      <c r="A8" s="92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2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1" t="s">
        <v>3</v>
      </c>
      <c r="B10" s="52" t="s">
        <v>4</v>
      </c>
      <c r="C10" s="43">
        <f>Pesos!D5</f>
        <v>0.6</v>
      </c>
      <c r="D10" s="43">
        <f>'Variable Conformidad'!E5</f>
        <v>0.33333333333333331</v>
      </c>
      <c r="E10" s="44">
        <f>'Variable de Error'!F10</f>
        <v>0.99949343736768892</v>
      </c>
      <c r="F10" s="45">
        <f t="shared" si="0"/>
        <v>0.39984803121030665</v>
      </c>
    </row>
    <row r="11" spans="1:6" ht="28.8">
      <c r="A11" s="91"/>
      <c r="B11" s="54" t="s">
        <v>5</v>
      </c>
      <c r="C11" s="46">
        <f>Pesos!D6</f>
        <v>0</v>
      </c>
      <c r="D11" s="46">
        <f>'Variable Conformidad'!E6</f>
        <v>0</v>
      </c>
      <c r="E11" s="47">
        <f>'Variable de Error'!F14</f>
        <v>1</v>
      </c>
      <c r="F11" s="47">
        <f t="shared" si="0"/>
        <v>0</v>
      </c>
    </row>
    <row r="12" spans="1:6" ht="28.8">
      <c r="A12" s="91"/>
      <c r="B12" s="52" t="s">
        <v>6</v>
      </c>
      <c r="C12" s="43">
        <f>Pesos!D7</f>
        <v>0.2</v>
      </c>
      <c r="D12" s="43">
        <f>'Variable Conformidad'!E7</f>
        <v>0</v>
      </c>
      <c r="E12" s="44">
        <f>'Variable de Error'!F17</f>
        <v>0.99995463618218106</v>
      </c>
      <c r="F12" s="45">
        <f t="shared" si="0"/>
        <v>9.9995463618218108E-2</v>
      </c>
    </row>
    <row r="13" spans="1:6" ht="28.8">
      <c r="A13" s="91"/>
      <c r="B13" s="54" t="s">
        <v>7</v>
      </c>
      <c r="C13" s="46">
        <f>Pesos!D8</f>
        <v>0.2</v>
      </c>
      <c r="D13" s="46">
        <f>'Variable Conformidad'!E8</f>
        <v>1</v>
      </c>
      <c r="E13" s="47">
        <f>'Variable de Error'!F20</f>
        <v>0.99941027036835417</v>
      </c>
      <c r="F13" s="47">
        <f t="shared" si="0"/>
        <v>0.19994102703683542</v>
      </c>
    </row>
    <row r="14" spans="1:6" ht="28.8">
      <c r="A14" s="91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1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1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1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1"/>
      <c r="B18" s="52" t="s">
        <v>38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1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2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2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2"/>
      <c r="B22" s="52" t="s">
        <v>39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1.3333333333333333</v>
      </c>
      <c r="E23" s="48">
        <f>SUM(E8:E22)</f>
        <v>14.998858343918226</v>
      </c>
      <c r="F23" s="49">
        <f>SUM(F8:F22)</f>
        <v>0.69978452186536022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37</v>
      </c>
      <c r="B25" s="42">
        <f>F23</f>
        <v>0.69978452186536022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9" sqref="C9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0" t="s">
        <v>34</v>
      </c>
      <c r="B1" s="90"/>
      <c r="C1" s="90"/>
      <c r="D1" s="9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98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98"/>
      <c r="B4" s="37" t="s">
        <v>2</v>
      </c>
      <c r="C4" s="74">
        <v>0</v>
      </c>
      <c r="D4" s="75">
        <f>C4/$C$18</f>
        <v>0</v>
      </c>
    </row>
    <row r="5" spans="1:196" ht="28.8">
      <c r="A5" s="99" t="s">
        <v>3</v>
      </c>
      <c r="B5" s="55" t="s">
        <v>4</v>
      </c>
      <c r="C5" s="72">
        <v>3</v>
      </c>
      <c r="D5" s="73">
        <f t="shared" ref="D5:D17" si="0">C5/$C$18</f>
        <v>0.6</v>
      </c>
    </row>
    <row r="6" spans="1:196" ht="28.8">
      <c r="A6" s="99"/>
      <c r="B6" s="37" t="s">
        <v>5</v>
      </c>
      <c r="C6" s="74">
        <v>0</v>
      </c>
      <c r="D6" s="75">
        <f t="shared" si="0"/>
        <v>0</v>
      </c>
    </row>
    <row r="7" spans="1:196" ht="28.8">
      <c r="A7" s="99"/>
      <c r="B7" s="55" t="s">
        <v>6</v>
      </c>
      <c r="C7" s="72">
        <v>1</v>
      </c>
      <c r="D7" s="73">
        <f t="shared" si="0"/>
        <v>0.2</v>
      </c>
    </row>
    <row r="8" spans="1:196" ht="28.8">
      <c r="A8" s="99"/>
      <c r="B8" s="37" t="s">
        <v>7</v>
      </c>
      <c r="C8" s="74">
        <v>1</v>
      </c>
      <c r="D8" s="75">
        <f t="shared" si="0"/>
        <v>0.2</v>
      </c>
    </row>
    <row r="9" spans="1:196" ht="43.2">
      <c r="A9" s="92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2"/>
      <c r="B10" s="37" t="s">
        <v>9</v>
      </c>
      <c r="C10" s="74">
        <v>0</v>
      </c>
      <c r="D10" s="75">
        <f>C10/$C$18</f>
        <v>0</v>
      </c>
    </row>
    <row r="11" spans="1:196" ht="57.6">
      <c r="A11" s="92"/>
      <c r="B11" s="36" t="s">
        <v>11</v>
      </c>
      <c r="C11" s="72">
        <v>0</v>
      </c>
      <c r="D11" s="73">
        <f>C11/$C$18</f>
        <v>0</v>
      </c>
    </row>
    <row r="12" spans="1:196" ht="43.2">
      <c r="A12" s="99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99"/>
      <c r="B13" s="36" t="s">
        <v>38</v>
      </c>
      <c r="C13" s="72">
        <v>0</v>
      </c>
      <c r="D13" s="73">
        <f t="shared" si="0"/>
        <v>0</v>
      </c>
    </row>
    <row r="14" spans="1:196" ht="28.8">
      <c r="A14" s="99"/>
      <c r="B14" s="37" t="s">
        <v>14</v>
      </c>
      <c r="C14" s="74">
        <v>0</v>
      </c>
      <c r="D14" s="75">
        <f t="shared" si="0"/>
        <v>0</v>
      </c>
    </row>
    <row r="15" spans="1:196" ht="43.2">
      <c r="A15" s="98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98"/>
      <c r="B16" s="37" t="s">
        <v>17</v>
      </c>
      <c r="C16" s="74">
        <v>0</v>
      </c>
      <c r="D16" s="75">
        <f t="shared" si="0"/>
        <v>0</v>
      </c>
    </row>
    <row r="17" spans="1:4" ht="43.2">
      <c r="A17" s="98"/>
      <c r="B17" s="36" t="s">
        <v>39</v>
      </c>
      <c r="C17" s="72">
        <v>0</v>
      </c>
      <c r="D17" s="73">
        <f t="shared" si="0"/>
        <v>0</v>
      </c>
    </row>
    <row r="18" spans="1:4" ht="28.8">
      <c r="A18" s="38"/>
      <c r="B18" s="56" t="s">
        <v>29</v>
      </c>
      <c r="C18" s="74">
        <f>SUM(C3:C17)</f>
        <v>5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C5" sqref="C5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2" t="s">
        <v>34</v>
      </c>
      <c r="B1" s="102"/>
      <c r="C1" s="102"/>
      <c r="D1" s="102"/>
      <c r="E1" s="10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40</v>
      </c>
      <c r="D2" s="34" t="s">
        <v>41</v>
      </c>
      <c r="E2" s="57" t="s">
        <v>54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0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0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1" t="s">
        <v>42</v>
      </c>
      <c r="B5" s="58" t="s">
        <v>4</v>
      </c>
      <c r="C5" s="59">
        <v>3</v>
      </c>
      <c r="D5" s="77">
        <v>1</v>
      </c>
      <c r="E5" s="78">
        <f t="shared" si="0"/>
        <v>0.33333333333333331</v>
      </c>
    </row>
    <row r="6" spans="1:232" ht="27.6">
      <c r="A6" s="101"/>
      <c r="B6" s="60" t="s">
        <v>5</v>
      </c>
      <c r="C6" s="59">
        <v>0</v>
      </c>
      <c r="D6" s="79">
        <v>0</v>
      </c>
      <c r="E6" s="78">
        <f t="shared" si="0"/>
        <v>0</v>
      </c>
    </row>
    <row r="7" spans="1:232" ht="27.6">
      <c r="A7" s="101"/>
      <c r="B7" s="58" t="s">
        <v>6</v>
      </c>
      <c r="C7" s="59">
        <v>1</v>
      </c>
      <c r="D7" s="77">
        <v>0</v>
      </c>
      <c r="E7" s="78">
        <f t="shared" si="0"/>
        <v>0</v>
      </c>
    </row>
    <row r="8" spans="1:232" ht="27.6">
      <c r="A8" s="101"/>
      <c r="B8" s="60" t="s">
        <v>7</v>
      </c>
      <c r="C8" s="59">
        <v>1</v>
      </c>
      <c r="D8" s="79">
        <v>1</v>
      </c>
      <c r="E8" s="78">
        <f t="shared" si="0"/>
        <v>1</v>
      </c>
    </row>
    <row r="9" spans="1:232" ht="27.6">
      <c r="A9" s="103" t="s">
        <v>43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3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3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1" t="s">
        <v>44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1"/>
      <c r="B13" s="61" t="s">
        <v>38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1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0" t="s">
        <v>45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0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0"/>
      <c r="B17" s="61" t="s">
        <v>39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85" zoomScaleNormal="100" zoomScaleSheetLayoutView="85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109375" style="17" customWidth="1"/>
    <col min="3" max="3" width="8.44140625" style="17" customWidth="1"/>
    <col min="4" max="4" width="9.88671875" style="17" customWidth="1"/>
    <col min="5" max="5" width="13" style="17" bestFit="1" customWidth="1"/>
    <col min="6" max="6" width="29" style="17" customWidth="1"/>
    <col min="7" max="7" width="11.44140625" style="17"/>
    <col min="8" max="8" width="37.109375" style="17" hidden="1" customWidth="1"/>
    <col min="9" max="9" width="17.77734375" style="17" hidden="1" customWidth="1"/>
    <col min="10" max="10" width="53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2" t="s">
        <v>46</v>
      </c>
      <c r="B1" s="102"/>
      <c r="C1" s="102"/>
      <c r="D1" s="102"/>
      <c r="E1" s="102"/>
      <c r="F1" s="102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44088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31</v>
      </c>
      <c r="C3" s="83" t="s">
        <v>32</v>
      </c>
      <c r="D3" s="83" t="s">
        <v>33</v>
      </c>
      <c r="E3" s="83" t="s">
        <v>30</v>
      </c>
      <c r="F3" s="83" t="s">
        <v>28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39">
        <v>0</v>
      </c>
      <c r="D10" s="84">
        <f t="shared" si="0"/>
        <v>0</v>
      </c>
      <c r="E10" s="85">
        <f>AVERAGE(D10:D12)</f>
        <v>5.0656263231113532E-4</v>
      </c>
      <c r="F10" s="85">
        <f>1-E10</f>
        <v>0.99949343736768892</v>
      </c>
      <c r="H10" s="88" t="str">
        <f>'[1]REPORTE EVALUACIÓN CALIDAD'!J12</f>
        <v>CL - Consistencia conceptual</v>
      </c>
      <c r="I10" s="88" t="str">
        <f>'[1]REPORTE EVALUACIÓN CALIDAD'!J53</f>
        <v>Conforme</v>
      </c>
      <c r="J10" s="88" t="str">
        <f>+'[1]REPORTE EVALUACIÓN CALIDAD'!$J$68</f>
        <v>El objeto "Manzana" cumple con lo establecido en la estructura del Catálogo de Objetos del Mapa de Referencia, en cuanto a nombres, alias, definiciones, tipo de dato, subtipos, dominios</v>
      </c>
    </row>
    <row r="11" spans="1:14">
      <c r="A11" s="28"/>
      <c r="B11" s="39" t="s">
        <v>26</v>
      </c>
      <c r="C11" s="39">
        <v>2</v>
      </c>
      <c r="D11" s="84">
        <f t="shared" si="0"/>
        <v>4.5363817818907639E-5</v>
      </c>
      <c r="E11" s="86"/>
      <c r="F11" s="85"/>
      <c r="H11" s="88" t="str">
        <f>'[1]REPORTE EVALUACIÓN CALIDAD'!K12</f>
        <v>CL - Consistencia conceptual</v>
      </c>
      <c r="I11" s="88" t="str">
        <f>'[1]REPORTE EVALUACIÓN CALIDAD'!K53</f>
        <v xml:space="preserve">No conforme </v>
      </c>
      <c r="J11" s="88">
        <f>'[1]REPORTE EVALUACIÓN CALIDAD'!K60</f>
        <v>2</v>
      </c>
    </row>
    <row r="12" spans="1:14">
      <c r="A12" s="28"/>
      <c r="B12" s="39" t="s">
        <v>27</v>
      </c>
      <c r="C12" s="39">
        <v>65</v>
      </c>
      <c r="D12" s="84">
        <f t="shared" si="0"/>
        <v>1.4743240791144983E-3</v>
      </c>
      <c r="E12" s="86"/>
      <c r="F12" s="85"/>
      <c r="H12" s="88" t="str">
        <f>'[1]REPORTE EVALUACIÓN CALIDAD'!L12</f>
        <v>CL - Consistencia conceptual</v>
      </c>
      <c r="I12" s="88" t="str">
        <f>'[1]REPORTE EVALUACIÓN CALIDAD'!L53</f>
        <v xml:space="preserve">No conforme </v>
      </c>
      <c r="J12" s="88">
        <f>'[1]REPORTE EVALUACIÓN CALIDAD'!L60</f>
        <v>65</v>
      </c>
    </row>
    <row r="13" spans="1:14">
      <c r="A13" s="28"/>
      <c r="B13" s="39"/>
      <c r="C13" s="39"/>
      <c r="D13" s="84">
        <f t="shared" si="0"/>
        <v>0</v>
      </c>
      <c r="E13" s="86"/>
      <c r="F13" s="85"/>
    </row>
    <row r="14" spans="1:14" ht="24">
      <c r="A14" s="14" t="s">
        <v>5</v>
      </c>
      <c r="B14" s="39"/>
      <c r="C14" s="39"/>
      <c r="D14" s="84">
        <f t="shared" si="0"/>
        <v>0</v>
      </c>
      <c r="E14" s="85">
        <f>AVERAGE(D14)</f>
        <v>0</v>
      </c>
      <c r="F14" s="85">
        <f>1-E14</f>
        <v>1</v>
      </c>
      <c r="H14" s="88"/>
      <c r="I14" s="88"/>
      <c r="J14" s="88"/>
    </row>
    <row r="15" spans="1:14">
      <c r="A15" s="29"/>
      <c r="B15" s="39"/>
      <c r="C15" s="39"/>
      <c r="D15" s="84">
        <f t="shared" si="0"/>
        <v>0</v>
      </c>
      <c r="E15" s="86"/>
      <c r="F15" s="85"/>
      <c r="H15" s="88"/>
      <c r="I15" s="88"/>
      <c r="J15" s="88"/>
    </row>
    <row r="16" spans="1:14">
      <c r="A16" s="29"/>
      <c r="B16" s="39"/>
      <c r="C16" s="39"/>
      <c r="D16" s="84">
        <f t="shared" si="0"/>
        <v>0</v>
      </c>
      <c r="E16" s="86"/>
      <c r="F16" s="85"/>
      <c r="H16" s="88"/>
      <c r="I16" s="88"/>
      <c r="J16" s="88"/>
    </row>
    <row r="17" spans="1:10" ht="24">
      <c r="A17" s="20" t="s">
        <v>6</v>
      </c>
      <c r="B17" s="39" t="s">
        <v>25</v>
      </c>
      <c r="C17" s="39">
        <v>2</v>
      </c>
      <c r="D17" s="84">
        <f t="shared" si="0"/>
        <v>4.5363817818907639E-5</v>
      </c>
      <c r="E17" s="85">
        <f>AVERAGE(D17)</f>
        <v>4.5363817818907639E-5</v>
      </c>
      <c r="F17" s="85">
        <f>1-E17</f>
        <v>0.99995463618218106</v>
      </c>
      <c r="H17" s="88" t="str">
        <f>'[1]REPORTE EVALUACIÓN CALIDAD'!H12</f>
        <v>CL - Consistencia de formato</v>
      </c>
      <c r="I17" s="88" t="str">
        <f>'[1]REPORTE EVALUACIÓN CALIDAD'!H53</f>
        <v xml:space="preserve">No conforme </v>
      </c>
      <c r="J17" s="88" t="str">
        <f>+'[1]REPORTE EVALUACIÓN CALIDAD'!$H$52</f>
        <v>Se identifico 2 inconsistencias en la estructura definida para el identificador único de la manzana.</v>
      </c>
    </row>
    <row r="18" spans="1:10">
      <c r="A18" s="29"/>
      <c r="B18" s="39"/>
      <c r="C18" s="39"/>
      <c r="D18" s="84">
        <f t="shared" si="0"/>
        <v>0</v>
      </c>
      <c r="E18" s="86"/>
      <c r="F18" s="85"/>
      <c r="H18" s="87"/>
    </row>
    <row r="19" spans="1:10">
      <c r="A19" s="29"/>
      <c r="B19" s="39"/>
      <c r="C19" s="39"/>
      <c r="D19" s="84">
        <f t="shared" si="0"/>
        <v>0</v>
      </c>
      <c r="E19" s="86"/>
      <c r="F19" s="85"/>
      <c r="H19" s="87"/>
    </row>
    <row r="20" spans="1:10" ht="24">
      <c r="A20" s="14" t="s">
        <v>7</v>
      </c>
      <c r="B20" s="39" t="s">
        <v>25</v>
      </c>
      <c r="C20" s="39">
        <v>26</v>
      </c>
      <c r="D20" s="84">
        <f t="shared" si="0"/>
        <v>5.8972963164579935E-4</v>
      </c>
      <c r="E20" s="85">
        <f>AVERAGE(D20)</f>
        <v>5.8972963164579935E-4</v>
      </c>
      <c r="F20" s="85">
        <f>1-E20</f>
        <v>0.99941027036835417</v>
      </c>
      <c r="H20" s="89" t="str">
        <f>'[1]REPORTE EVALUACIÓN CALIDAD'!I12</f>
        <v>CL - Consistencia conceptual</v>
      </c>
      <c r="I20" s="88" t="str">
        <f>'[1]REPORTE EVALUACIÓN CALIDAD'!I53</f>
        <v>Conforme</v>
      </c>
      <c r="J20" s="88">
        <f>'[1]REPORTE EVALUACIÓN CALIDAD'!I60</f>
        <v>26</v>
      </c>
    </row>
    <row r="21" spans="1:10">
      <c r="A21" s="29"/>
      <c r="B21" s="39"/>
      <c r="C21" s="39"/>
      <c r="D21" s="84">
        <f t="shared" si="0"/>
        <v>0</v>
      </c>
      <c r="E21" s="86"/>
      <c r="F21" s="85"/>
      <c r="H21" s="87"/>
    </row>
    <row r="22" spans="1:10">
      <c r="A22" s="29"/>
      <c r="B22" s="39"/>
      <c r="C22" s="39"/>
      <c r="D22" s="84">
        <f t="shared" si="0"/>
        <v>0</v>
      </c>
      <c r="E22" s="86"/>
      <c r="F22" s="85"/>
      <c r="H22" s="87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  <c r="H23" s="87"/>
    </row>
    <row r="24" spans="1:10">
      <c r="A24" s="15"/>
      <c r="B24" s="39"/>
      <c r="C24" s="39"/>
      <c r="D24" s="84">
        <f t="shared" si="0"/>
        <v>0</v>
      </c>
      <c r="E24" s="86"/>
      <c r="F24" s="85"/>
      <c r="H24" s="87"/>
    </row>
    <row r="25" spans="1:10">
      <c r="A25" s="15"/>
      <c r="B25" s="39"/>
      <c r="C25" s="39"/>
      <c r="D25" s="84">
        <f t="shared" si="0"/>
        <v>0</v>
      </c>
      <c r="E25" s="86"/>
      <c r="F25" s="85"/>
      <c r="H25" s="87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  <c r="H26" s="87"/>
    </row>
    <row r="27" spans="1:10">
      <c r="A27" s="28"/>
      <c r="B27" s="39"/>
      <c r="C27" s="39"/>
      <c r="D27" s="84">
        <f t="shared" si="0"/>
        <v>0</v>
      </c>
      <c r="E27" s="86"/>
      <c r="F27" s="85"/>
      <c r="H27" s="87"/>
    </row>
    <row r="28" spans="1:10">
      <c r="A28" s="28"/>
      <c r="B28" s="39"/>
      <c r="C28" s="39"/>
      <c r="D28" s="84">
        <f t="shared" si="0"/>
        <v>0</v>
      </c>
      <c r="E28" s="86"/>
      <c r="F28" s="85"/>
      <c r="H28" s="87"/>
    </row>
    <row r="29" spans="1:10">
      <c r="A29" s="28"/>
      <c r="B29" s="39"/>
      <c r="C29" s="39"/>
      <c r="D29" s="84">
        <f t="shared" si="0"/>
        <v>0</v>
      </c>
      <c r="E29" s="86"/>
      <c r="F29" s="85"/>
      <c r="H29" s="87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  <c r="H30" s="87"/>
    </row>
    <row r="31" spans="1:10">
      <c r="A31" s="14"/>
      <c r="B31" s="39"/>
      <c r="C31" s="39"/>
      <c r="D31" s="84">
        <f t="shared" si="0"/>
        <v>0</v>
      </c>
      <c r="E31" s="86"/>
      <c r="F31" s="85"/>
      <c r="H31" s="87"/>
    </row>
    <row r="32" spans="1:10">
      <c r="A32" s="14"/>
      <c r="B32" s="39"/>
      <c r="C32" s="39"/>
      <c r="D32" s="84">
        <f t="shared" si="0"/>
        <v>0</v>
      </c>
      <c r="E32" s="86"/>
      <c r="F32" s="85"/>
      <c r="H32" s="87"/>
    </row>
    <row r="33" spans="1:8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  <c r="H33" s="87"/>
    </row>
    <row r="34" spans="1:8">
      <c r="A34" s="28"/>
      <c r="B34" s="39"/>
      <c r="C34" s="39"/>
      <c r="D34" s="84">
        <f t="shared" si="0"/>
        <v>0</v>
      </c>
      <c r="E34" s="86"/>
      <c r="F34" s="85"/>
      <c r="H34" s="87"/>
    </row>
    <row r="35" spans="1:8">
      <c r="A35" s="28"/>
      <c r="B35" s="39"/>
      <c r="C35" s="39"/>
      <c r="D35" s="84">
        <f t="shared" si="0"/>
        <v>0</v>
      </c>
      <c r="E35" s="86"/>
      <c r="F35" s="85"/>
      <c r="H35" s="87"/>
    </row>
    <row r="36" spans="1:8" ht="24">
      <c r="A36" s="20" t="s">
        <v>38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  <c r="H36" s="87"/>
    </row>
    <row r="37" spans="1:8">
      <c r="A37" s="28"/>
      <c r="B37" s="39"/>
      <c r="C37" s="39"/>
      <c r="D37" s="84">
        <f t="shared" si="0"/>
        <v>0</v>
      </c>
      <c r="E37" s="86"/>
      <c r="F37" s="85"/>
      <c r="H37" s="87"/>
    </row>
    <row r="38" spans="1:8">
      <c r="A38" s="28"/>
      <c r="B38" s="39"/>
      <c r="C38" s="39"/>
      <c r="D38" s="84">
        <f t="shared" si="0"/>
        <v>0</v>
      </c>
      <c r="E38" s="86"/>
      <c r="F38" s="85"/>
      <c r="H38" s="87"/>
    </row>
    <row r="39" spans="1:8">
      <c r="A39" s="28"/>
      <c r="B39" s="39"/>
      <c r="C39" s="39"/>
      <c r="D39" s="84">
        <f t="shared" si="0"/>
        <v>0</v>
      </c>
      <c r="E39" s="86"/>
      <c r="F39" s="85"/>
      <c r="H39" s="87"/>
    </row>
    <row r="40" spans="1:8">
      <c r="A40" s="28"/>
      <c r="B40" s="39"/>
      <c r="C40" s="39"/>
      <c r="D40" s="84">
        <f t="shared" si="0"/>
        <v>0</v>
      </c>
      <c r="E40" s="86"/>
      <c r="F40" s="85"/>
      <c r="H40" s="87"/>
    </row>
    <row r="41" spans="1:8">
      <c r="A41" s="28"/>
      <c r="B41" s="39"/>
      <c r="C41" s="39"/>
      <c r="D41" s="84">
        <f t="shared" si="0"/>
        <v>0</v>
      </c>
      <c r="E41" s="86"/>
      <c r="F41" s="85"/>
      <c r="H41" s="87"/>
    </row>
    <row r="42" spans="1:8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  <c r="H42" s="87"/>
    </row>
    <row r="43" spans="1:8">
      <c r="A43" s="28"/>
      <c r="B43" s="39"/>
      <c r="C43" s="39"/>
      <c r="D43" s="84">
        <f t="shared" si="0"/>
        <v>0</v>
      </c>
      <c r="E43" s="86"/>
      <c r="F43" s="85"/>
      <c r="H43" s="87"/>
    </row>
    <row r="44" spans="1:8">
      <c r="A44" s="28"/>
      <c r="B44" s="39"/>
      <c r="C44" s="39"/>
      <c r="D44" s="84">
        <f t="shared" si="0"/>
        <v>0</v>
      </c>
      <c r="E44" s="86"/>
      <c r="F44" s="85"/>
      <c r="H44" s="87"/>
    </row>
    <row r="45" spans="1:8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  <c r="H45" s="87"/>
    </row>
    <row r="46" spans="1:8">
      <c r="A46" s="28"/>
      <c r="B46" s="39"/>
      <c r="C46" s="39"/>
      <c r="D46" s="84">
        <f t="shared" si="0"/>
        <v>0</v>
      </c>
      <c r="E46" s="86"/>
      <c r="F46" s="85"/>
      <c r="H46" s="87"/>
    </row>
    <row r="47" spans="1:8">
      <c r="A47" s="28"/>
      <c r="B47" s="39"/>
      <c r="C47" s="39"/>
      <c r="D47" s="84">
        <f t="shared" si="0"/>
        <v>0</v>
      </c>
      <c r="E47" s="86"/>
      <c r="F47" s="85"/>
      <c r="H47" s="87"/>
    </row>
    <row r="48" spans="1:8">
      <c r="A48" s="28"/>
      <c r="B48" s="39"/>
      <c r="C48" s="39"/>
      <c r="D48" s="84">
        <f t="shared" si="0"/>
        <v>0</v>
      </c>
      <c r="E48" s="86"/>
      <c r="F48" s="85"/>
      <c r="H48" s="87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39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autoFilter ref="H1:J56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2026-02-18T21:58:17Z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